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kupiny\VRI\P4\OPRAVY\Čistá obnova vodovodu při stavbě kanalizace\PŘÍPRAVA\13 ZAKÁZKY\REALIZACE\DODAVATELÉ (výběrové řízení celek)\01 zadávací dokumentace\b) výkazy výměr\"/>
    </mc:Choice>
  </mc:AlternateContent>
  <xr:revisionPtr revIDLastSave="0" documentId="13_ncr:1_{605FFF71-5E63-4695-AE40-DC5AF631E0D9}" xr6:coauthVersionLast="47" xr6:coauthVersionMax="47" xr10:uidLastSave="{00000000-0000-0000-0000-000000000000}"/>
  <bookViews>
    <workbookView xWindow="-120" yWindow="-120" windowWidth="29040" windowHeight="17520" xr2:uid="{9FA23A1B-5F13-4BBC-8474-5468E797ADCD}"/>
  </bookViews>
  <sheets>
    <sheet name="Obnova A-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2" l="1"/>
  <c r="E10" i="2"/>
  <c r="E23" i="2"/>
  <c r="E16" i="2"/>
  <c r="E13" i="2"/>
  <c r="E7" i="2"/>
  <c r="E27" i="2"/>
  <c r="E17" i="2"/>
  <c r="E18" i="2"/>
  <c r="E20" i="2"/>
  <c r="E12" i="2"/>
  <c r="E19" i="2"/>
  <c r="E15" i="2"/>
  <c r="E14" i="2"/>
  <c r="E11" i="2"/>
  <c r="E24" i="2"/>
  <c r="E22" i="2"/>
  <c r="E9" i="2"/>
  <c r="E8" i="2"/>
  <c r="E31" i="2"/>
  <c r="E30" i="2"/>
  <c r="E29" i="2"/>
  <c r="E28" i="2"/>
</calcChain>
</file>

<file path=xl/sharedStrings.xml><?xml version="1.0" encoding="utf-8"?>
<sst xmlns="http://schemas.openxmlformats.org/spreadsheetml/2006/main" count="181" uniqueCount="95">
  <si>
    <t>Čistá, obnova vodovodních řadů při stavbě kanalizace</t>
  </si>
  <si>
    <t>Číslo položky</t>
  </si>
  <si>
    <t>Popis položky</t>
  </si>
  <si>
    <t>Jednotky</t>
  </si>
  <si>
    <t>Množství</t>
  </si>
  <si>
    <t>Výpočet</t>
  </si>
  <si>
    <t>Výkop rýhy</t>
  </si>
  <si>
    <t>m</t>
  </si>
  <si>
    <t>Odfrézování asfaltové vrstvy v místní komunikaci</t>
  </si>
  <si>
    <t>Výstražná fólie bílá šířky 300 mm s nápisem "VODOVOD"</t>
  </si>
  <si>
    <t>Tlaková zkouška vodovodního potrubí</t>
  </si>
  <si>
    <t>Proplach a dezinfekce vodovodního potrubí</t>
  </si>
  <si>
    <t>Soupis prací</t>
  </si>
  <si>
    <t>-</t>
  </si>
  <si>
    <t>Obnova místní komunikace - štěrkopísek tl. 150 mm</t>
  </si>
  <si>
    <t>Obnova místní komunikace - štěrkodrť d0-63 mm, tl. 300 mm</t>
  </si>
  <si>
    <t>Zpětný zásyp rýhy - recyklovaným a tříděným výkopkem z výkopu rýh ve skalním podloží hutněným po 150 mm</t>
  </si>
  <si>
    <t>Obsyp potrubí - recyklovaným a tříděným výkopkem z výkopu rýh ve skalním podloží ručně hutněným po 150 mm</t>
  </si>
  <si>
    <t>Hutněné pískové lože pod potrubí, max. velikost zrna 4 mm</t>
  </si>
  <si>
    <t>Obnova místní komunikace - ACO 11, tl. 50 mm</t>
  </si>
  <si>
    <t>Obnova místní komunikace - ACI 16, tl. 50 mm</t>
  </si>
  <si>
    <t>Odstranění podkladních vrstev místní komunikace v rýze v tl. 500 mm</t>
  </si>
  <si>
    <t>Zkouška průchodnosti potrubí volným nástrojem</t>
  </si>
  <si>
    <t>Soupis armatur a tvarovek dle kladečského schématu</t>
  </si>
  <si>
    <t>ks</t>
  </si>
  <si>
    <t>Poklop EURO plovoucí čtvercový</t>
  </si>
  <si>
    <t>Zemní souprava teleskopická pro domovní přípojky 1,30-1,80 m, DN3/4"-2", HAWLE</t>
  </si>
  <si>
    <t>Domovní šoupátko č. 2810 ZAK, 1" ZAK 34/32, PN16</t>
  </si>
  <si>
    <t>Šoupě JMA, řada 14(F4), DN80, PN16</t>
  </si>
  <si>
    <t>Zemní souprava teleskopická DN65-80, 1,05-1,75 m</t>
  </si>
  <si>
    <r>
      <t>Identifikační vodič CYKY-O 2x 4 mm</t>
    </r>
    <r>
      <rPr>
        <vertAlign val="superscript"/>
        <sz val="11"/>
        <rFont val="Calibri"/>
        <family val="2"/>
        <scheme val="minor"/>
      </rPr>
      <t>2</t>
    </r>
  </si>
  <si>
    <r>
      <t>m</t>
    </r>
    <r>
      <rPr>
        <vertAlign val="superscript"/>
        <sz val="11"/>
        <rFont val="Calibri"/>
        <family val="2"/>
        <scheme val="minor"/>
      </rPr>
      <t>2</t>
    </r>
  </si>
  <si>
    <r>
      <t>m</t>
    </r>
    <r>
      <rPr>
        <vertAlign val="superscript"/>
        <sz val="11"/>
        <rFont val="Calibri"/>
        <family val="2"/>
        <scheme val="minor"/>
      </rPr>
      <t>3</t>
    </r>
  </si>
  <si>
    <t>Rozebrání štěrkové plochy</t>
  </si>
  <si>
    <t>Obnova štěrkové plochy</t>
  </si>
  <si>
    <t>Obnova travnaté plochy</t>
  </si>
  <si>
    <t>Trouby z tvárné litiny DN100, C100, ZN+AL</t>
  </si>
  <si>
    <t>Demontáž stávajícího litinového potrubí DN100 ve výkopu vč. armatur</t>
  </si>
  <si>
    <t>Zrušení stávajícího potrubí vodovodního řadu LT DN65 s jeho ponecháním v zemi a zaplněním popílkobetonem. Povrchové znaky na vodovodu se odstraní.</t>
  </si>
  <si>
    <t>1*1,65*0,1+1*2,02*0,1+2*2*0,1</t>
  </si>
  <si>
    <t>Rozebrání betonové plochy</t>
  </si>
  <si>
    <t>1*2,35*0,1+2*2*0,1</t>
  </si>
  <si>
    <t>1*1,65+1*2,02+2*2</t>
  </si>
  <si>
    <t>Obnova betonové plochy</t>
  </si>
  <si>
    <t>1*2,35+2*2</t>
  </si>
  <si>
    <t>řad: 1,6*(14,75+47,99+50,77+0,51)+(56,88+76,73); přípojky:1,6*(3,32+3,38+2,46+2,78+3,08+1,07+1,07+1,52+2,57+2,35+2,45+2,62+5+0,99)</t>
  </si>
  <si>
    <t>řad: 1*(14,75+47,99+50,77+0,8)+(11,01+15,32+9,06+55,09); přípojky:1*(3,32+3,38+2,76+3,08+3,38+1,37+1,37+1,82+2,87+2,65+2,75+2,92+5,3+1,29)</t>
  </si>
  <si>
    <t>řad: 1*0,5*(14,75+47,99+50,77+0,8)+(11,01+15,32+9,06+55,09)*0,5; přípojky:1*(3,32+3,38+2,76+3,08+3,38+1,37+1,37+1,82+2,87+2,65+2,75+2,92+5,3+1,29)*0,5</t>
  </si>
  <si>
    <t>5,95+6+6,7+6,4+5,5+4,5+5+5,6+6,4+6+6,2+6,8+7,4+37,9</t>
  </si>
  <si>
    <t>251,53+1,5*2+116,35+14*1,5</t>
  </si>
  <si>
    <t>251,53+116,35</t>
  </si>
  <si>
    <t>1*(251,53+1+0,35+116,35)*0,1</t>
  </si>
  <si>
    <t>(1*0,25*(251,53+1+0,35+116,35)+((0,5*1)/2*0,15)*(251,53+1+0,35+116,35))-(0,059*0,059*3,14*(251,53+1+0,35))</t>
  </si>
  <si>
    <t>ISIFLO přechodka vnější závit D32/1, PN16</t>
  </si>
  <si>
    <t>Litinové koleno hrdlové 11 1/4°, DN100</t>
  </si>
  <si>
    <t>Litinové koleno hrdlové 45°, DN100</t>
  </si>
  <si>
    <t>Litinové koleno hrdlové 22 1/2°, DN100</t>
  </si>
  <si>
    <t>Litinové koleno hrdlové 30°, DN100</t>
  </si>
  <si>
    <t>Litinové koleno přírubové  90°, DN80</t>
  </si>
  <si>
    <t>Litinové patní koleno přírubové  90°, DN80</t>
  </si>
  <si>
    <t>Litinový E-kus, DN100</t>
  </si>
  <si>
    <t>Litinový F-kus, DN100</t>
  </si>
  <si>
    <t>Litinový sek dl. 0,8 m, DN100</t>
  </si>
  <si>
    <t>Litinový sek dl. 1,0 m, DN100</t>
  </si>
  <si>
    <t>Litinový sek dl. 0,2 m, DN100</t>
  </si>
  <si>
    <t>WAGA spojka multi/joint 3000, DN100/100, PN16, s jištěním v tahu</t>
  </si>
  <si>
    <t>Litinový MMA-kus DN100/80, PN16</t>
  </si>
  <si>
    <t>Litinový TP-kus DN80m, dl. 0,2 m</t>
  </si>
  <si>
    <t>Litinový TP-kus DN80m, dl. 1,2 m</t>
  </si>
  <si>
    <t>Uzávěrový navrtávací pas č. 3371 ZAK HACOM DN100/34</t>
  </si>
  <si>
    <t>Šoupě JMA, řada 14(F4), DN100, PN16</t>
  </si>
  <si>
    <t>Zemní souprava teleskopická DN65-80, 1,70-2,90 m</t>
  </si>
  <si>
    <t>Zemní souprava teleskopická DN100-150, 1,05-1,75 m</t>
  </si>
  <si>
    <t>Hydrant AVK č. 12.1.3 podzemní jednoduchý 1,50 m, DN80, PN16</t>
  </si>
  <si>
    <t>Poklop klasic litina AVK hydrantový</t>
  </si>
  <si>
    <t>Poklop pro zavz. a odvz. soupravu č. 1790 HAWLE</t>
  </si>
  <si>
    <t>Vodoměrná sestava se šroubením vč. nerezového držáku, 2x uzavírací ventil, zpětná klapka a filter</t>
  </si>
  <si>
    <t>Plastová kruhová samonosná vodoměrná šachta DN1200 Bazénplast</t>
  </si>
  <si>
    <t>1*2,35*0,15+(2,64+6,03+27,05+6,87+3,75)*0,15+(0,34+2,3+0,25+2,43+2,45+1,81+1,65+2,19+2,3+1,96+2,35+0,62+0,69+25,27)*0,15+2*2*0,15*13</t>
  </si>
  <si>
    <t>1*1,15*(14,75+47,99+50,77+1)+(11,01+15,32+9,06+55,09)*1,15+(2,64+6,03+27,05+6,87+3,75)*1,55; přípojky: 1*(3,66+3,63+2,76+3,08+3,38+1,37+1,37+1,82+2,87+2,65+2,75+2,92+5,3+1,29)*1,15+1*(2,3+2,43+2,45+1,81+0,67+1,65+2,19+2,3+2,02+1,88+1,96+2,35+3,4+25,27)*1,55+2*2*1,55*13</t>
  </si>
  <si>
    <t>514,50-(33,3+92,97+(0,059*0,059*3,14*251,53)+0,6*0,6*3,14*1,4*13)</t>
  </si>
  <si>
    <t>1*2,35+(2,64+6,03+27,05+6,87+3,75)+(0,34+2,3+0,25+2,43+2,45+1,81+1,65+2,19+2,3+1,96+2,35+0,62+0,69+25,27)+2*2*13</t>
  </si>
  <si>
    <t>Zavzdušňovací a odvzduš. souprava 1,25 m DN 80, PN 16, č. 9822 HAWLE</t>
  </si>
  <si>
    <t>Deska podkladová velká litinová</t>
  </si>
  <si>
    <t>Litinový T-kus, DN100/100</t>
  </si>
  <si>
    <t>Obnova vodovodního řadu "A-3", LT DN100</t>
  </si>
  <si>
    <t>Rozebrání zámkové dlažby v chodníku. Očištění dlažby a její uložení na meziskládku</t>
  </si>
  <si>
    <t>Sejmutí ornice vč. uskladnění na mezideponii</t>
  </si>
  <si>
    <t>1*(0,67+2,19+1,88+3,4)+2*2*4</t>
  </si>
  <si>
    <t>Obnova zámkové dlažby v chodníku</t>
  </si>
  <si>
    <t>Litinový TP-kus DN80m, dl. 0,5 m</t>
  </si>
  <si>
    <t>Potrubí HDPE100, d32, SDR11, PN16, modrý proužek</t>
  </si>
  <si>
    <t>Dodávka VaK MB</t>
  </si>
  <si>
    <t>Spojovací postřik</t>
  </si>
  <si>
    <t>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</si>
</sst>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/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/>
    <xf numFmtId="0" fontId="3" fillId="2" borderId="1" xfId="0" applyFont="1" applyFill="1" applyBorder="1" applyAlignment="1">
      <alignment wrapText="1"/>
    </xf>
    <xf numFmtId="0" fontId="5" fillId="0" borderId="2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D43B1-2E60-45D9-BC5E-715756FBCE12}">
  <dimension ref="A1:F71"/>
  <sheetViews>
    <sheetView tabSelected="1" topLeftCell="A12" zoomScale="86" zoomScaleNormal="86" workbookViewId="0">
      <selection activeCell="A34" sqref="A34"/>
    </sheetView>
  </sheetViews>
  <sheetFormatPr defaultRowHeight="15" x14ac:dyDescent="0.25"/>
  <cols>
    <col min="1" max="1" width="11.7109375" customWidth="1"/>
    <col min="2" max="2" width="80.42578125" customWidth="1"/>
    <col min="3" max="4" width="17.28515625" customWidth="1"/>
    <col min="5" max="5" width="10" customWidth="1"/>
    <col min="6" max="6" width="126.28515625" customWidth="1"/>
    <col min="7" max="7" width="11" customWidth="1"/>
  </cols>
  <sheetData>
    <row r="1" spans="1:6" x14ac:dyDescent="0.25">
      <c r="A1" s="1" t="s">
        <v>0</v>
      </c>
    </row>
    <row r="2" spans="1:6" ht="7.5" customHeight="1" x14ac:dyDescent="0.25">
      <c r="A2" s="1"/>
    </row>
    <row r="3" spans="1:6" x14ac:dyDescent="0.25">
      <c r="A3" s="1" t="s">
        <v>85</v>
      </c>
    </row>
    <row r="4" spans="1:6" ht="6.75" customHeight="1" x14ac:dyDescent="0.25">
      <c r="A4" s="1"/>
    </row>
    <row r="5" spans="1:6" x14ac:dyDescent="0.25">
      <c r="A5" s="1" t="s">
        <v>12</v>
      </c>
    </row>
    <row r="6" spans="1:6" x14ac:dyDescent="0.25">
      <c r="A6" s="2" t="s">
        <v>1</v>
      </c>
      <c r="B6" s="3" t="s">
        <v>2</v>
      </c>
      <c r="C6" s="21" t="s">
        <v>92</v>
      </c>
      <c r="D6" s="2" t="s">
        <v>3</v>
      </c>
      <c r="E6" s="2" t="s">
        <v>4</v>
      </c>
      <c r="F6" s="2" t="s">
        <v>5</v>
      </c>
    </row>
    <row r="7" spans="1:6" ht="17.25" x14ac:dyDescent="0.25">
      <c r="A7" s="6">
        <v>1</v>
      </c>
      <c r="B7" s="9" t="s">
        <v>87</v>
      </c>
      <c r="C7" s="9"/>
      <c r="D7" s="6" t="s">
        <v>32</v>
      </c>
      <c r="E7" s="8">
        <f>1*2.35*0.15+(2.64+6.03+27.05+6.87+3.75)*0.15+(0.34+2.3+0.25+2.43+2.45+1.81+1.65+2.19+2.3+1.96+2.35+0.62+0.69+25.27)*0.15+2*2*0.15*13</f>
        <v>22.094999999999999</v>
      </c>
      <c r="F7" s="9" t="s">
        <v>78</v>
      </c>
    </row>
    <row r="8" spans="1:6" ht="17.25" x14ac:dyDescent="0.25">
      <c r="A8" s="6">
        <v>2</v>
      </c>
      <c r="B8" s="9" t="s">
        <v>33</v>
      </c>
      <c r="C8" s="9"/>
      <c r="D8" s="6" t="s">
        <v>32</v>
      </c>
      <c r="E8" s="8">
        <f>1*1.65*0.1+1*2.02*0.1+2*2*0.1</f>
        <v>0.76700000000000002</v>
      </c>
      <c r="F8" s="9" t="s">
        <v>39</v>
      </c>
    </row>
    <row r="9" spans="1:6" ht="17.25" x14ac:dyDescent="0.25">
      <c r="A9" s="6">
        <v>3</v>
      </c>
      <c r="B9" s="9" t="s">
        <v>40</v>
      </c>
      <c r="C9" s="9"/>
      <c r="D9" s="6" t="s">
        <v>32</v>
      </c>
      <c r="E9" s="8">
        <f>1*2.35*0.1+2*2*0.1</f>
        <v>0.63500000000000001</v>
      </c>
      <c r="F9" s="9" t="s">
        <v>41</v>
      </c>
    </row>
    <row r="10" spans="1:6" ht="17.25" x14ac:dyDescent="0.25">
      <c r="A10" s="6">
        <v>4</v>
      </c>
      <c r="B10" s="9" t="s">
        <v>86</v>
      </c>
      <c r="C10" s="9"/>
      <c r="D10" s="6" t="s">
        <v>31</v>
      </c>
      <c r="E10" s="8">
        <f>1*(0.67+2.19+1.88+3.4)+2*2*4</f>
        <v>24.14</v>
      </c>
      <c r="F10" s="9" t="s">
        <v>88</v>
      </c>
    </row>
    <row r="11" spans="1:6" ht="17.25" x14ac:dyDescent="0.25">
      <c r="A11" s="6">
        <v>5</v>
      </c>
      <c r="B11" s="7" t="s">
        <v>8</v>
      </c>
      <c r="C11" s="7"/>
      <c r="D11" s="6" t="s">
        <v>31</v>
      </c>
      <c r="E11" s="8">
        <f>1.6*(14.75+47.99+50.77+0.51)+(56.88+76.73)+1.6*(3.32+3.38+2.46+2.78+3.08+1.07+1.07+1.52+2.57+2.35+2.45+2.62+5+0.99)</f>
        <v>371.49800000000005</v>
      </c>
      <c r="F11" s="9" t="s">
        <v>45</v>
      </c>
    </row>
    <row r="12" spans="1:6" ht="17.25" x14ac:dyDescent="0.25">
      <c r="A12" s="6">
        <v>6</v>
      </c>
      <c r="B12" s="7" t="s">
        <v>21</v>
      </c>
      <c r="C12" s="7"/>
      <c r="D12" s="6" t="s">
        <v>32</v>
      </c>
      <c r="E12" s="8">
        <f>1*0.5*(14.75+47.99+50.77+0.8)+(11.01+15.32+9.06+55.09)*0.5+1*(3.32+3.38+2.76+3.08+3.38+1.37+1.37+1.82+2.87+2.65+2.75+2.92+5.3+1.29)*0.5</f>
        <v>121.52500000000001</v>
      </c>
      <c r="F12" s="7" t="s">
        <v>47</v>
      </c>
    </row>
    <row r="13" spans="1:6" ht="43.5" customHeight="1" x14ac:dyDescent="0.25">
      <c r="A13" s="6">
        <v>7</v>
      </c>
      <c r="B13" s="17" t="s">
        <v>6</v>
      </c>
      <c r="C13" s="17"/>
      <c r="D13" s="6" t="s">
        <v>32</v>
      </c>
      <c r="E13" s="8">
        <f>1*1.15*(14.75+47.99+50.77+1)+(11.01+15.32+9.06+55.09)*1.15+(2.64+6.03+27.05+6.87+3.75)*1.55+1*(3.66+3.63+2.76+3.08+3.38+1.37+1.37+1.82+2.87+2.65+2.75+2.92+5.3+1.29)*1.15+1*(2.3+2.43+2.45+1.81+0.67+1.65+2.19+2.3+2.02+1.88+1.96+2.35+3.4+25.27)*1.55+2*2*1.55*13</f>
        <v>514.49699999999996</v>
      </c>
      <c r="F13" s="18" t="s">
        <v>79</v>
      </c>
    </row>
    <row r="14" spans="1:6" ht="17.25" x14ac:dyDescent="0.25">
      <c r="A14" s="6">
        <v>8</v>
      </c>
      <c r="B14" s="7" t="s">
        <v>18</v>
      </c>
      <c r="C14" s="7"/>
      <c r="D14" s="6" t="s">
        <v>32</v>
      </c>
      <c r="E14" s="8">
        <f>1*(251.53+1+0.35+80.12)*0.1</f>
        <v>33.300000000000004</v>
      </c>
      <c r="F14" s="7" t="s">
        <v>51</v>
      </c>
    </row>
    <row r="15" spans="1:6" ht="30" x14ac:dyDescent="0.25">
      <c r="A15" s="6">
        <v>9</v>
      </c>
      <c r="B15" s="16" t="s">
        <v>17</v>
      </c>
      <c r="C15" s="16"/>
      <c r="D15" s="6" t="s">
        <v>32</v>
      </c>
      <c r="E15" s="8">
        <f>(1*0.25*(251.53+1+0.35+80.12)+((0.5*1)/2*0.15)*(251.53+1+0.35+80.12))-(0.059*0.059*3.14*(251.53+1+0.35))</f>
        <v>92.973435620800004</v>
      </c>
      <c r="F15" s="17" t="s">
        <v>52</v>
      </c>
    </row>
    <row r="16" spans="1:6" ht="30" x14ac:dyDescent="0.25">
      <c r="A16" s="6">
        <v>10</v>
      </c>
      <c r="B16" s="18" t="s">
        <v>16</v>
      </c>
      <c r="C16" s="18"/>
      <c r="D16" s="6" t="s">
        <v>32</v>
      </c>
      <c r="E16" s="8">
        <f>514.5-(33.3+92.97+(0.059*0.059*3.14*251.53)+0.6*0.6*3.14*1.4*13)</f>
        <v>364.9074115798</v>
      </c>
      <c r="F16" s="17" t="s">
        <v>80</v>
      </c>
    </row>
    <row r="17" spans="1:6" ht="17.25" x14ac:dyDescent="0.25">
      <c r="A17" s="6">
        <v>11</v>
      </c>
      <c r="B17" s="7" t="s">
        <v>15</v>
      </c>
      <c r="C17" s="7"/>
      <c r="D17" s="6" t="s">
        <v>31</v>
      </c>
      <c r="E17" s="8">
        <f>1*(14.75+47.99+50.77+0.8)+(11.01+15.32+9.06+55.09)+1*(3.32+3.38+2.76+3.08+3.38+1.37+1.37+1.82+2.87+2.65+2.75+2.92+5.3+1.29)</f>
        <v>243.05</v>
      </c>
      <c r="F17" s="7" t="s">
        <v>46</v>
      </c>
    </row>
    <row r="18" spans="1:6" ht="17.25" x14ac:dyDescent="0.25">
      <c r="A18" s="6">
        <v>12</v>
      </c>
      <c r="B18" s="7" t="s">
        <v>14</v>
      </c>
      <c r="C18" s="7"/>
      <c r="D18" s="6" t="s">
        <v>31</v>
      </c>
      <c r="E18" s="8">
        <f>1*(14.75+47.99+50.77+0.8)+(11.01+15.32+9.06+55.09)+1*(3.32+3.38+2.76+3.08+3.38+1.37+1.37+1.82+2.87+2.65+2.75+2.92+5.3+1.29)</f>
        <v>243.05</v>
      </c>
      <c r="F18" s="7" t="s">
        <v>46</v>
      </c>
    </row>
    <row r="19" spans="1:6" ht="17.25" x14ac:dyDescent="0.25">
      <c r="A19" s="6">
        <v>13</v>
      </c>
      <c r="B19" s="7" t="s">
        <v>19</v>
      </c>
      <c r="C19" s="7"/>
      <c r="D19" s="6" t="s">
        <v>31</v>
      </c>
      <c r="E19" s="8">
        <f>1.6*(14.75+47.99+50.77+0.51)+(56.88+76.73)+1.6*(3.32+3.38+2.46+2.78+3.08+1.07+1.07+1.52+2.57+2.35+2.45+2.62+5+0.99)</f>
        <v>371.49800000000005</v>
      </c>
      <c r="F19" s="9" t="s">
        <v>45</v>
      </c>
    </row>
    <row r="20" spans="1:6" ht="17.25" x14ac:dyDescent="0.25">
      <c r="A20" s="6">
        <v>14</v>
      </c>
      <c r="B20" s="7" t="s">
        <v>20</v>
      </c>
      <c r="C20" s="7"/>
      <c r="D20" s="6" t="s">
        <v>31</v>
      </c>
      <c r="E20" s="8">
        <f>1*(14.75+47.99+50.77+0.8)+(11.01+15.32+9.06+55.09)+1*(3.32+3.38+2.76+3.08+3.38+1.37+1.37+1.82+2.87+2.65+2.75+2.92+5.3+1.29)</f>
        <v>243.05</v>
      </c>
      <c r="F20" s="7" t="s">
        <v>46</v>
      </c>
    </row>
    <row r="21" spans="1:6" x14ac:dyDescent="0.25">
      <c r="A21" s="6">
        <v>15</v>
      </c>
      <c r="B21" s="7" t="s">
        <v>93</v>
      </c>
      <c r="C21" s="7"/>
      <c r="D21" s="6" t="s">
        <v>94</v>
      </c>
      <c r="E21" s="8">
        <v>371.5</v>
      </c>
      <c r="F21" s="9" t="s">
        <v>45</v>
      </c>
    </row>
    <row r="22" spans="1:6" ht="17.25" x14ac:dyDescent="0.25">
      <c r="A22" s="6">
        <v>16</v>
      </c>
      <c r="B22" s="9" t="s">
        <v>34</v>
      </c>
      <c r="C22" s="9"/>
      <c r="D22" s="6" t="s">
        <v>31</v>
      </c>
      <c r="E22" s="8">
        <f>1*1.65+1*2.02+2*2</f>
        <v>7.67</v>
      </c>
      <c r="F22" s="9" t="s">
        <v>42</v>
      </c>
    </row>
    <row r="23" spans="1:6" ht="17.25" x14ac:dyDescent="0.25">
      <c r="A23" s="6">
        <v>17</v>
      </c>
      <c r="B23" s="7" t="s">
        <v>35</v>
      </c>
      <c r="C23" s="7"/>
      <c r="D23" s="6" t="s">
        <v>31</v>
      </c>
      <c r="E23" s="8">
        <f>1*2.35+(2.64+6.03+27.05+6.87+3.75)+(0.34+2.3+0.25+2.43+2.45+1.81+1.65+2.19+2.3+1.96+2.35+0.62+0.69+25.27)+2*2*13</f>
        <v>147.30000000000001</v>
      </c>
      <c r="F23" s="15" t="s">
        <v>81</v>
      </c>
    </row>
    <row r="24" spans="1:6" ht="17.25" x14ac:dyDescent="0.25">
      <c r="A24" s="6">
        <v>18</v>
      </c>
      <c r="B24" s="9" t="s">
        <v>43</v>
      </c>
      <c r="C24" s="9"/>
      <c r="D24" s="6" t="s">
        <v>31</v>
      </c>
      <c r="E24" s="8">
        <f>1*2.35+2*2</f>
        <v>6.35</v>
      </c>
      <c r="F24" s="9" t="s">
        <v>44</v>
      </c>
    </row>
    <row r="25" spans="1:6" ht="17.25" x14ac:dyDescent="0.25">
      <c r="A25" s="6">
        <v>19</v>
      </c>
      <c r="B25" s="9" t="s">
        <v>89</v>
      </c>
      <c r="C25" s="9"/>
      <c r="D25" s="6" t="s">
        <v>31</v>
      </c>
      <c r="E25" s="8">
        <f>1*(0.67+2.19+1.88+3.4)+2*2*4</f>
        <v>24.14</v>
      </c>
      <c r="F25" s="9" t="s">
        <v>88</v>
      </c>
    </row>
    <row r="26" spans="1:6" x14ac:dyDescent="0.25">
      <c r="A26" s="6">
        <v>20</v>
      </c>
      <c r="B26" s="7" t="s">
        <v>36</v>
      </c>
      <c r="C26" s="7"/>
      <c r="D26" s="6" t="s">
        <v>7</v>
      </c>
      <c r="E26" s="8">
        <v>251.53</v>
      </c>
      <c r="F26" s="7" t="s">
        <v>13</v>
      </c>
    </row>
    <row r="27" spans="1:6" x14ac:dyDescent="0.25">
      <c r="A27" s="6">
        <v>21</v>
      </c>
      <c r="B27" s="7" t="s">
        <v>91</v>
      </c>
      <c r="C27" s="7"/>
      <c r="D27" s="6" t="s">
        <v>7</v>
      </c>
      <c r="E27" s="8">
        <f>5.95+6+6.7+6.4+5.5+4.5+5+5.6+6.4+6+6.2+6.8+7.4+37.9</f>
        <v>116.35</v>
      </c>
      <c r="F27" s="7" t="s">
        <v>48</v>
      </c>
    </row>
    <row r="28" spans="1:6" ht="17.25" x14ac:dyDescent="0.25">
      <c r="A28" s="6">
        <v>22</v>
      </c>
      <c r="B28" s="7" t="s">
        <v>30</v>
      </c>
      <c r="C28" s="7"/>
      <c r="D28" s="6" t="s">
        <v>7</v>
      </c>
      <c r="E28" s="8">
        <f>251.53+1.5*2+80.12+14*1.5</f>
        <v>355.65</v>
      </c>
      <c r="F28" s="7" t="s">
        <v>49</v>
      </c>
    </row>
    <row r="29" spans="1:6" x14ac:dyDescent="0.25">
      <c r="A29" s="6">
        <v>23</v>
      </c>
      <c r="B29" s="7" t="s">
        <v>9</v>
      </c>
      <c r="C29" s="7"/>
      <c r="D29" s="6" t="s">
        <v>7</v>
      </c>
      <c r="E29" s="8">
        <f>251.53+80.12</f>
        <v>331.65</v>
      </c>
      <c r="F29" s="7" t="s">
        <v>50</v>
      </c>
    </row>
    <row r="30" spans="1:6" x14ac:dyDescent="0.25">
      <c r="A30" s="6">
        <v>24</v>
      </c>
      <c r="B30" s="7" t="s">
        <v>10</v>
      </c>
      <c r="C30" s="7"/>
      <c r="D30" s="6" t="s">
        <v>7</v>
      </c>
      <c r="E30" s="8">
        <f>251.53+80.12</f>
        <v>331.65</v>
      </c>
      <c r="F30" s="7" t="s">
        <v>50</v>
      </c>
    </row>
    <row r="31" spans="1:6" x14ac:dyDescent="0.25">
      <c r="A31" s="6">
        <v>25</v>
      </c>
      <c r="B31" s="7" t="s">
        <v>11</v>
      </c>
      <c r="C31" s="7"/>
      <c r="D31" s="6" t="s">
        <v>7</v>
      </c>
      <c r="E31" s="8">
        <f>251.53+80.12</f>
        <v>331.65</v>
      </c>
      <c r="F31" s="7" t="s">
        <v>50</v>
      </c>
    </row>
    <row r="32" spans="1:6" x14ac:dyDescent="0.25">
      <c r="A32" s="6">
        <v>26</v>
      </c>
      <c r="B32" s="7" t="s">
        <v>22</v>
      </c>
      <c r="C32" s="7"/>
      <c r="D32" s="6" t="s">
        <v>7</v>
      </c>
      <c r="E32" s="8">
        <v>251.53</v>
      </c>
      <c r="F32" s="9">
        <v>251.53</v>
      </c>
    </row>
    <row r="33" spans="1:6" x14ac:dyDescent="0.25">
      <c r="A33" s="6">
        <v>27</v>
      </c>
      <c r="B33" s="7" t="s">
        <v>37</v>
      </c>
      <c r="C33" s="7"/>
      <c r="D33" s="6" t="s">
        <v>7</v>
      </c>
      <c r="E33" s="8">
        <v>2</v>
      </c>
      <c r="F33" s="7" t="s">
        <v>13</v>
      </c>
    </row>
    <row r="34" spans="1:6" ht="32.25" customHeight="1" x14ac:dyDescent="0.25">
      <c r="A34" s="6">
        <v>28</v>
      </c>
      <c r="B34" s="14" t="s">
        <v>38</v>
      </c>
      <c r="C34" s="14"/>
      <c r="D34" s="11" t="s">
        <v>7</v>
      </c>
      <c r="E34" s="12">
        <v>232.57</v>
      </c>
      <c r="F34" s="13" t="s">
        <v>13</v>
      </c>
    </row>
    <row r="35" spans="1:6" x14ac:dyDescent="0.25">
      <c r="A35" s="24" t="s">
        <v>23</v>
      </c>
      <c r="B35" s="24"/>
      <c r="C35" s="24"/>
      <c r="D35" s="24"/>
      <c r="E35" s="24"/>
      <c r="F35" s="24"/>
    </row>
    <row r="36" spans="1:6" x14ac:dyDescent="0.25">
      <c r="A36" s="19" t="s">
        <v>1</v>
      </c>
      <c r="B36" s="20" t="s">
        <v>2</v>
      </c>
      <c r="C36" s="20"/>
      <c r="D36" s="19" t="s">
        <v>3</v>
      </c>
      <c r="E36" s="19" t="s">
        <v>4</v>
      </c>
      <c r="F36" s="10"/>
    </row>
    <row r="37" spans="1:6" x14ac:dyDescent="0.25">
      <c r="A37" s="6">
        <v>1</v>
      </c>
      <c r="B37" s="7" t="s">
        <v>53</v>
      </c>
      <c r="C37" s="7"/>
      <c r="D37" s="6" t="s">
        <v>24</v>
      </c>
      <c r="E37" s="6">
        <v>1</v>
      </c>
      <c r="F37" s="5"/>
    </row>
    <row r="38" spans="1:6" x14ac:dyDescent="0.25">
      <c r="A38" s="6">
        <v>2</v>
      </c>
      <c r="B38" s="7" t="s">
        <v>54</v>
      </c>
      <c r="C38" s="7"/>
      <c r="D38" s="6" t="s">
        <v>24</v>
      </c>
      <c r="E38" s="6">
        <v>1</v>
      </c>
      <c r="F38" s="5"/>
    </row>
    <row r="39" spans="1:6" x14ac:dyDescent="0.25">
      <c r="A39" s="6">
        <v>3</v>
      </c>
      <c r="B39" s="7" t="s">
        <v>56</v>
      </c>
      <c r="C39" s="7"/>
      <c r="D39" s="6" t="s">
        <v>24</v>
      </c>
      <c r="E39" s="6">
        <v>1</v>
      </c>
      <c r="F39" s="5"/>
    </row>
    <row r="40" spans="1:6" x14ac:dyDescent="0.25">
      <c r="A40" s="6">
        <v>4</v>
      </c>
      <c r="B40" s="7" t="s">
        <v>57</v>
      </c>
      <c r="C40" s="7"/>
      <c r="D40" s="6" t="s">
        <v>24</v>
      </c>
      <c r="E40" s="6">
        <v>2</v>
      </c>
      <c r="F40" s="5"/>
    </row>
    <row r="41" spans="1:6" x14ac:dyDescent="0.25">
      <c r="A41" s="6">
        <v>5</v>
      </c>
      <c r="B41" s="7" t="s">
        <v>55</v>
      </c>
      <c r="C41" s="7"/>
      <c r="D41" s="6" t="s">
        <v>24</v>
      </c>
      <c r="E41" s="6">
        <v>2</v>
      </c>
      <c r="F41" s="5"/>
    </row>
    <row r="42" spans="1:6" x14ac:dyDescent="0.25">
      <c r="A42" s="6">
        <v>6</v>
      </c>
      <c r="B42" s="7" t="s">
        <v>58</v>
      </c>
      <c r="C42" s="7"/>
      <c r="D42" s="6" t="s">
        <v>24</v>
      </c>
      <c r="E42" s="6">
        <v>1</v>
      </c>
      <c r="F42" s="5"/>
    </row>
    <row r="43" spans="1:6" x14ac:dyDescent="0.25">
      <c r="A43" s="6">
        <v>7</v>
      </c>
      <c r="B43" s="7" t="s">
        <v>59</v>
      </c>
      <c r="C43" s="7"/>
      <c r="D43" s="6" t="s">
        <v>24</v>
      </c>
      <c r="E43" s="6">
        <v>3</v>
      </c>
      <c r="F43" s="5"/>
    </row>
    <row r="44" spans="1:6" x14ac:dyDescent="0.25">
      <c r="A44" s="6">
        <v>8</v>
      </c>
      <c r="B44" s="7" t="s">
        <v>60</v>
      </c>
      <c r="C44" s="7"/>
      <c r="D44" s="6" t="s">
        <v>24</v>
      </c>
      <c r="E44" s="6">
        <v>2</v>
      </c>
      <c r="F44" s="5"/>
    </row>
    <row r="45" spans="1:6" x14ac:dyDescent="0.25">
      <c r="A45" s="6">
        <v>9</v>
      </c>
      <c r="B45" s="7" t="s">
        <v>61</v>
      </c>
      <c r="C45" s="7"/>
      <c r="D45" s="6" t="s">
        <v>24</v>
      </c>
      <c r="E45" s="6">
        <v>2</v>
      </c>
      <c r="F45" s="5"/>
    </row>
    <row r="46" spans="1:6" x14ac:dyDescent="0.25">
      <c r="A46" s="6">
        <v>10</v>
      </c>
      <c r="B46" s="7" t="s">
        <v>84</v>
      </c>
      <c r="C46" s="7"/>
      <c r="D46" s="6" t="s">
        <v>24</v>
      </c>
      <c r="E46" s="6">
        <v>1</v>
      </c>
      <c r="F46" s="5"/>
    </row>
    <row r="47" spans="1:6" x14ac:dyDescent="0.25">
      <c r="A47" s="6">
        <v>11</v>
      </c>
      <c r="B47" s="7" t="s">
        <v>64</v>
      </c>
      <c r="C47" s="7"/>
      <c r="D47" s="6" t="s">
        <v>24</v>
      </c>
      <c r="E47" s="6">
        <v>1</v>
      </c>
      <c r="F47" s="5"/>
    </row>
    <row r="48" spans="1:6" x14ac:dyDescent="0.25">
      <c r="A48" s="6">
        <v>12</v>
      </c>
      <c r="B48" s="7" t="s">
        <v>62</v>
      </c>
      <c r="C48" s="7"/>
      <c r="D48" s="6" t="s">
        <v>24</v>
      </c>
      <c r="E48" s="6">
        <v>1</v>
      </c>
      <c r="F48" s="5"/>
    </row>
    <row r="49" spans="1:6" x14ac:dyDescent="0.25">
      <c r="A49" s="6">
        <v>13</v>
      </c>
      <c r="B49" s="7" t="s">
        <v>63</v>
      </c>
      <c r="C49" s="7"/>
      <c r="D49" s="6" t="s">
        <v>24</v>
      </c>
      <c r="E49" s="6">
        <v>1</v>
      </c>
      <c r="F49" s="5"/>
    </row>
    <row r="50" spans="1:6" x14ac:dyDescent="0.25">
      <c r="A50" s="6">
        <v>14</v>
      </c>
      <c r="B50" s="7" t="s">
        <v>66</v>
      </c>
      <c r="C50" s="7"/>
      <c r="D50" s="6" t="s">
        <v>24</v>
      </c>
      <c r="E50" s="6">
        <v>2</v>
      </c>
      <c r="F50" s="5"/>
    </row>
    <row r="51" spans="1:6" x14ac:dyDescent="0.25">
      <c r="A51" s="6">
        <v>15</v>
      </c>
      <c r="B51" s="7" t="s">
        <v>67</v>
      </c>
      <c r="C51" s="7"/>
      <c r="D51" s="6" t="s">
        <v>24</v>
      </c>
      <c r="E51" s="6">
        <v>1</v>
      </c>
      <c r="F51" s="5"/>
    </row>
    <row r="52" spans="1:6" x14ac:dyDescent="0.25">
      <c r="A52" s="6">
        <v>16</v>
      </c>
      <c r="B52" s="7" t="s">
        <v>90</v>
      </c>
      <c r="C52" s="7"/>
      <c r="D52" s="6" t="s">
        <v>24</v>
      </c>
      <c r="E52" s="6">
        <v>1</v>
      </c>
      <c r="F52" s="5"/>
    </row>
    <row r="53" spans="1:6" x14ac:dyDescent="0.25">
      <c r="A53" s="6">
        <v>17</v>
      </c>
      <c r="B53" s="7" t="s">
        <v>68</v>
      </c>
      <c r="C53" s="7"/>
      <c r="D53" s="6" t="s">
        <v>24</v>
      </c>
      <c r="E53" s="6">
        <v>1</v>
      </c>
      <c r="F53" s="5"/>
    </row>
    <row r="54" spans="1:6" x14ac:dyDescent="0.25">
      <c r="A54" s="6">
        <v>18</v>
      </c>
      <c r="B54" s="7" t="s">
        <v>65</v>
      </c>
      <c r="C54" s="7"/>
      <c r="D54" s="6" t="s">
        <v>24</v>
      </c>
      <c r="E54" s="6">
        <v>2</v>
      </c>
      <c r="F54" s="5"/>
    </row>
    <row r="55" spans="1:6" x14ac:dyDescent="0.25">
      <c r="A55" s="6">
        <v>19</v>
      </c>
      <c r="B55" s="7" t="s">
        <v>27</v>
      </c>
      <c r="C55" s="22" t="s">
        <v>92</v>
      </c>
      <c r="D55" s="6" t="s">
        <v>24</v>
      </c>
      <c r="E55" s="6">
        <v>14</v>
      </c>
      <c r="F55" s="5"/>
    </row>
    <row r="56" spans="1:6" x14ac:dyDescent="0.25">
      <c r="A56" s="6">
        <v>20</v>
      </c>
      <c r="B56" s="7" t="s">
        <v>69</v>
      </c>
      <c r="C56" s="22" t="s">
        <v>92</v>
      </c>
      <c r="D56" s="6" t="s">
        <v>24</v>
      </c>
      <c r="E56" s="6">
        <v>14</v>
      </c>
      <c r="F56" s="5"/>
    </row>
    <row r="57" spans="1:6" x14ac:dyDescent="0.25">
      <c r="A57" s="6">
        <v>21</v>
      </c>
      <c r="B57" s="7" t="s">
        <v>70</v>
      </c>
      <c r="C57" s="22" t="s">
        <v>92</v>
      </c>
      <c r="D57" s="6" t="s">
        <v>24</v>
      </c>
      <c r="E57" s="6">
        <v>4</v>
      </c>
      <c r="F57" s="5"/>
    </row>
    <row r="58" spans="1:6" x14ac:dyDescent="0.25">
      <c r="A58" s="6">
        <v>22</v>
      </c>
      <c r="B58" s="7" t="s">
        <v>28</v>
      </c>
      <c r="C58" s="22" t="s">
        <v>92</v>
      </c>
      <c r="D58" s="6" t="s">
        <v>24</v>
      </c>
      <c r="E58" s="6">
        <v>2</v>
      </c>
      <c r="F58" s="5"/>
    </row>
    <row r="59" spans="1:6" x14ac:dyDescent="0.25">
      <c r="A59" s="6">
        <v>23</v>
      </c>
      <c r="B59" s="7" t="s">
        <v>25</v>
      </c>
      <c r="C59" s="22" t="s">
        <v>92</v>
      </c>
      <c r="D59" s="6" t="s">
        <v>24</v>
      </c>
      <c r="E59" s="6">
        <v>20</v>
      </c>
      <c r="F59" s="5"/>
    </row>
    <row r="60" spans="1:6" x14ac:dyDescent="0.25">
      <c r="A60" s="6">
        <v>24</v>
      </c>
      <c r="B60" s="7" t="s">
        <v>74</v>
      </c>
      <c r="C60" s="22" t="s">
        <v>92</v>
      </c>
      <c r="D60" s="6" t="s">
        <v>24</v>
      </c>
      <c r="E60" s="6">
        <v>1</v>
      </c>
      <c r="F60" s="5"/>
    </row>
    <row r="61" spans="1:6" x14ac:dyDescent="0.25">
      <c r="A61" s="6">
        <v>25</v>
      </c>
      <c r="B61" s="7" t="s">
        <v>75</v>
      </c>
      <c r="C61" s="22" t="s">
        <v>92</v>
      </c>
      <c r="D61" s="6" t="s">
        <v>24</v>
      </c>
      <c r="E61" s="6">
        <v>1</v>
      </c>
      <c r="F61" s="5"/>
    </row>
    <row r="62" spans="1:6" x14ac:dyDescent="0.25">
      <c r="A62" s="6">
        <v>26</v>
      </c>
      <c r="B62" s="7" t="s">
        <v>83</v>
      </c>
      <c r="C62" s="22" t="s">
        <v>92</v>
      </c>
      <c r="D62" s="6" t="s">
        <v>24</v>
      </c>
      <c r="E62" s="6">
        <v>2</v>
      </c>
      <c r="F62" s="5"/>
    </row>
    <row r="63" spans="1:6" x14ac:dyDescent="0.25">
      <c r="A63" s="6">
        <v>27</v>
      </c>
      <c r="B63" s="7" t="s">
        <v>72</v>
      </c>
      <c r="C63" s="22" t="s">
        <v>92</v>
      </c>
      <c r="D63" s="6" t="s">
        <v>24</v>
      </c>
      <c r="E63" s="6">
        <v>4</v>
      </c>
      <c r="F63" s="5"/>
    </row>
    <row r="64" spans="1:6" x14ac:dyDescent="0.25">
      <c r="A64" s="6">
        <v>28</v>
      </c>
      <c r="B64" s="7" t="s">
        <v>29</v>
      </c>
      <c r="C64" s="22" t="s">
        <v>92</v>
      </c>
      <c r="D64" s="6" t="s">
        <v>24</v>
      </c>
      <c r="E64" s="6">
        <v>1</v>
      </c>
      <c r="F64" s="5"/>
    </row>
    <row r="65" spans="1:6" x14ac:dyDescent="0.25">
      <c r="A65" s="6">
        <v>29</v>
      </c>
      <c r="B65" s="7" t="s">
        <v>71</v>
      </c>
      <c r="C65" s="22" t="s">
        <v>92</v>
      </c>
      <c r="D65" s="6" t="s">
        <v>24</v>
      </c>
      <c r="E65" s="6">
        <v>1</v>
      </c>
      <c r="F65" s="5"/>
    </row>
    <row r="66" spans="1:6" x14ac:dyDescent="0.25">
      <c r="A66" s="6">
        <v>30</v>
      </c>
      <c r="B66" s="7" t="s">
        <v>26</v>
      </c>
      <c r="C66" s="22" t="s">
        <v>92</v>
      </c>
      <c r="D66" s="6" t="s">
        <v>24</v>
      </c>
      <c r="E66" s="6">
        <v>14</v>
      </c>
      <c r="F66" s="5"/>
    </row>
    <row r="67" spans="1:6" x14ac:dyDescent="0.25">
      <c r="A67" s="6">
        <v>31</v>
      </c>
      <c r="B67" s="7" t="s">
        <v>73</v>
      </c>
      <c r="C67" s="22" t="s">
        <v>92</v>
      </c>
      <c r="D67" s="6" t="s">
        <v>24</v>
      </c>
      <c r="E67" s="6">
        <v>1</v>
      </c>
    </row>
    <row r="68" spans="1:6" x14ac:dyDescent="0.25">
      <c r="A68" s="6">
        <v>32</v>
      </c>
      <c r="B68" s="7" t="s">
        <v>82</v>
      </c>
      <c r="C68" s="22" t="s">
        <v>92</v>
      </c>
      <c r="D68" s="6" t="s">
        <v>24</v>
      </c>
      <c r="E68" s="6">
        <v>1</v>
      </c>
    </row>
    <row r="69" spans="1:6" ht="30" x14ac:dyDescent="0.25">
      <c r="A69" s="6">
        <v>33</v>
      </c>
      <c r="B69" s="18" t="s">
        <v>76</v>
      </c>
      <c r="C69" s="23" t="s">
        <v>92</v>
      </c>
      <c r="D69" s="6" t="s">
        <v>24</v>
      </c>
      <c r="E69" s="6">
        <v>13</v>
      </c>
    </row>
    <row r="70" spans="1:6" x14ac:dyDescent="0.25">
      <c r="A70" s="6">
        <v>34</v>
      </c>
      <c r="B70" s="7" t="s">
        <v>77</v>
      </c>
      <c r="C70" s="22" t="s">
        <v>92</v>
      </c>
      <c r="D70" s="6" t="s">
        <v>24</v>
      </c>
      <c r="E70" s="6">
        <v>13</v>
      </c>
    </row>
    <row r="71" spans="1:6" x14ac:dyDescent="0.25">
      <c r="A71" s="4"/>
    </row>
  </sheetData>
  <mergeCells count="1">
    <mergeCell ref="A35:F35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Obnova A-3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Plasek</dc:creator>
  <cp:lastModifiedBy>Šlambor Oldřich</cp:lastModifiedBy>
  <dcterms:created xsi:type="dcterms:W3CDTF">2025-04-14T07:51:57Z</dcterms:created>
  <dcterms:modified xsi:type="dcterms:W3CDTF">2025-05-22T12:24:20Z</dcterms:modified>
</cp:coreProperties>
</file>